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showInkAnnotation="0" autoCompressPictures="0"/>
  <bookViews>
    <workbookView xWindow="0" yWindow="0" windowWidth="20730" windowHeight="11760" tabRatio="500"/>
  </bookViews>
  <sheets>
    <sheet name="Лист1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17" i="1"/>
  <c r="D17"/>
  <c r="C17"/>
  <c r="C18"/>
  <c r="K8"/>
  <c r="K7"/>
  <c r="K6"/>
  <c r="K5"/>
  <c r="I9"/>
  <c r="I8"/>
  <c r="I7"/>
  <c r="I6"/>
  <c r="I5"/>
  <c r="G15"/>
  <c r="G5"/>
  <c r="G14"/>
  <c r="G13"/>
  <c r="G12"/>
  <c r="G11"/>
  <c r="G10"/>
  <c r="G9"/>
  <c r="G8"/>
  <c r="G7"/>
  <c r="G6"/>
  <c r="L3"/>
  <c r="K3"/>
  <c r="J3"/>
  <c r="I3"/>
  <c r="H3"/>
  <c r="G3"/>
  <c r="F3"/>
  <c r="E3"/>
  <c r="D3"/>
  <c r="C3"/>
  <c r="E14"/>
  <c r="E13"/>
  <c r="E12"/>
  <c r="E11"/>
  <c r="E10"/>
  <c r="E9"/>
  <c r="E8"/>
  <c r="E7"/>
  <c r="E6"/>
  <c r="E5"/>
  <c r="E15"/>
  <c r="M3"/>
</calcChain>
</file>

<file path=xl/sharedStrings.xml><?xml version="1.0" encoding="utf-8"?>
<sst xmlns="http://schemas.openxmlformats.org/spreadsheetml/2006/main" count="2" uniqueCount="2">
  <si>
    <t>y</t>
  </si>
  <si>
    <t>x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</si>
</sst>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M18"/>
  <sheetViews>
    <sheetView tabSelected="1" topLeftCell="D12" zoomScale="175" zoomScaleNormal="175" zoomScalePageLayoutView="175" workbookViewId="0">
      <selection activeCell="M18" sqref="M18"/>
    </sheetView>
  </sheetViews>
  <sheetFormatPr defaultColWidth="11" defaultRowHeight="15.75"/>
  <cols>
    <col min="2" max="2" width="3.75" customWidth="1"/>
    <col min="3" max="3" width="8.75" customWidth="1"/>
    <col min="4" max="4" width="6.75" customWidth="1"/>
    <col min="5" max="5" width="6" customWidth="1"/>
    <col min="6" max="6" width="5.75" customWidth="1"/>
    <col min="7" max="7" width="7" customWidth="1"/>
    <col min="8" max="8" width="6.875" customWidth="1"/>
    <col min="9" max="9" width="5" customWidth="1"/>
    <col min="10" max="10" width="4" customWidth="1"/>
    <col min="11" max="11" width="4.75" customWidth="1"/>
    <col min="12" max="12" width="6" customWidth="1"/>
  </cols>
  <sheetData>
    <row r="2" spans="2:13">
      <c r="B2" t="s">
        <v>1</v>
      </c>
      <c r="C2">
        <v>8</v>
      </c>
      <c r="D2" s="1">
        <v>42132</v>
      </c>
      <c r="E2" s="1">
        <v>42131</v>
      </c>
      <c r="F2" s="1">
        <v>42132</v>
      </c>
      <c r="G2">
        <v>8</v>
      </c>
      <c r="H2">
        <v>6</v>
      </c>
      <c r="I2">
        <v>9</v>
      </c>
      <c r="J2">
        <v>7</v>
      </c>
      <c r="K2">
        <v>8</v>
      </c>
      <c r="L2">
        <v>9</v>
      </c>
    </row>
    <row r="3" spans="2:13">
      <c r="B3" t="s">
        <v>0</v>
      </c>
      <c r="C3">
        <f>33^2</f>
        <v>1089</v>
      </c>
      <c r="D3">
        <f>29^2</f>
        <v>841</v>
      </c>
      <c r="E3">
        <f>26^2</f>
        <v>676</v>
      </c>
      <c r="F3">
        <f>31^2</f>
        <v>961</v>
      </c>
      <c r="G3">
        <f>29^2</f>
        <v>841</v>
      </c>
      <c r="H3">
        <f>24^2</f>
        <v>576</v>
      </c>
      <c r="I3">
        <f>26^2</f>
        <v>676</v>
      </c>
      <c r="J3">
        <f>25^2</f>
        <v>625</v>
      </c>
      <c r="K3">
        <f>28^2</f>
        <v>784</v>
      </c>
      <c r="L3">
        <f>34^2</f>
        <v>1156</v>
      </c>
      <c r="M3">
        <f>SUM(C3:L3)</f>
        <v>8225</v>
      </c>
    </row>
    <row r="5" spans="2:13">
      <c r="E5">
        <f>8^2</f>
        <v>64</v>
      </c>
      <c r="G5">
        <f>8*33</f>
        <v>264</v>
      </c>
      <c r="I5">
        <f>0.1*285</f>
        <v>28.5</v>
      </c>
      <c r="K5">
        <f>64-(7.95)^2</f>
        <v>0.79749999999999943</v>
      </c>
    </row>
    <row r="6" spans="2:13">
      <c r="C6" s="1"/>
      <c r="E6">
        <f>8.5^2</f>
        <v>72.25</v>
      </c>
      <c r="G6">
        <f>8.5*29</f>
        <v>246.5</v>
      </c>
      <c r="I6">
        <f>0.1*79.5</f>
        <v>7.95</v>
      </c>
      <c r="K6">
        <f>823-(28.5)^2</f>
        <v>10.75</v>
      </c>
    </row>
    <row r="7" spans="2:13">
      <c r="C7" s="1"/>
      <c r="E7">
        <f>7.5^2</f>
        <v>56.25</v>
      </c>
      <c r="G7">
        <f>7.5*26</f>
        <v>195</v>
      </c>
      <c r="I7">
        <f>0.1*639.8</f>
        <v>63.98</v>
      </c>
      <c r="K7">
        <f>10.8^2</f>
        <v>116.64000000000001</v>
      </c>
    </row>
    <row r="8" spans="2:13">
      <c r="C8" s="1"/>
      <c r="E8">
        <f>8.5^2</f>
        <v>72.25</v>
      </c>
      <c r="G8">
        <f>8.5*31</f>
        <v>263.5</v>
      </c>
      <c r="I8">
        <f>0.1*8225</f>
        <v>822.5</v>
      </c>
      <c r="K8">
        <f>0.8^2</f>
        <v>0.64000000000000012</v>
      </c>
    </row>
    <row r="9" spans="2:13">
      <c r="E9">
        <f>8^2</f>
        <v>64</v>
      </c>
      <c r="G9">
        <f>8*29</f>
        <v>232</v>
      </c>
      <c r="I9">
        <f>0.1*2284</f>
        <v>228.4</v>
      </c>
    </row>
    <row r="10" spans="2:13">
      <c r="E10">
        <f>6^2</f>
        <v>36</v>
      </c>
      <c r="G10">
        <f>6*24</f>
        <v>144</v>
      </c>
    </row>
    <row r="11" spans="2:13">
      <c r="E11">
        <f>9^2</f>
        <v>81</v>
      </c>
      <c r="G11">
        <f>9*26</f>
        <v>234</v>
      </c>
    </row>
    <row r="12" spans="2:13">
      <c r="E12">
        <f>7^2</f>
        <v>49</v>
      </c>
      <c r="G12">
        <f>7*25</f>
        <v>175</v>
      </c>
    </row>
    <row r="13" spans="2:13">
      <c r="E13">
        <f>8^2</f>
        <v>64</v>
      </c>
      <c r="G13">
        <f>8*28</f>
        <v>224</v>
      </c>
    </row>
    <row r="14" spans="2:13">
      <c r="E14">
        <f>9^2</f>
        <v>81</v>
      </c>
      <c r="G14">
        <f>9*34</f>
        <v>306</v>
      </c>
    </row>
    <row r="15" spans="2:13">
      <c r="E15">
        <f>SUM(E5:E14)</f>
        <v>639.75</v>
      </c>
      <c r="G15">
        <f>SUM(G5:G14)</f>
        <v>2284</v>
      </c>
    </row>
    <row r="17" spans="3:13">
      <c r="C17">
        <f>(228-7.95*28.5)/(0.4*3.3)</f>
        <v>1.0795454545454415</v>
      </c>
      <c r="D17">
        <f>1.08 *(3.3/0.4)</f>
        <v>8.9099999999999984</v>
      </c>
      <c r="M17">
        <f>613.5/(390.79/(10-2))</f>
        <v>12.559175004478108</v>
      </c>
    </row>
    <row r="18" spans="3:13">
      <c r="C18">
        <f>C17*10.8</f>
        <v>11.659090909090768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Рыбаков</dc:creator>
  <cp:lastModifiedBy>Анна</cp:lastModifiedBy>
  <dcterms:created xsi:type="dcterms:W3CDTF">2015-05-12T08:57:09Z</dcterms:created>
  <dcterms:modified xsi:type="dcterms:W3CDTF">2015-05-16T21:04:36Z</dcterms:modified>
</cp:coreProperties>
</file>